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153" windowHeight="9413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<sst xmlns="http://schemas.openxmlformats.org/spreadsheetml/2006/main" count="42" uniqueCount="37">
  <si>
    <t>智育成绩</t>
  </si>
  <si>
    <t>综合素质成绩</t>
  </si>
  <si>
    <t>综合总成绩</t>
  </si>
  <si>
    <t>序号</t>
  </si>
  <si>
    <t>姓名</t>
  </si>
  <si>
    <t>学号</t>
  </si>
  <si>
    <t>第一学年</t>
  </si>
  <si>
    <t>第二学年</t>
  </si>
  <si>
    <t>第三学年</t>
  </si>
  <si>
    <t>总成绩</t>
  </si>
  <si>
    <t>排名</t>
  </si>
  <si>
    <t>总排名</t>
  </si>
  <si>
    <t>最终排名</t>
  </si>
  <si>
    <t>王熹熹</t>
  </si>
  <si>
    <t>朱培妍</t>
  </si>
  <si>
    <t>赵晨浩</t>
  </si>
  <si>
    <t>马诗雨</t>
  </si>
  <si>
    <t>童悦</t>
  </si>
  <si>
    <t>潘一敏</t>
  </si>
  <si>
    <t>徐芝琳</t>
  </si>
  <si>
    <t>丁佳瑶</t>
  </si>
  <si>
    <t>钱依玲</t>
  </si>
  <si>
    <t>胡佳乐</t>
  </si>
  <si>
    <t>竺琦祺</t>
  </si>
  <si>
    <t>汪晔</t>
  </si>
  <si>
    <t>叶涵蕊</t>
  </si>
  <si>
    <t>郑玉琳</t>
  </si>
  <si>
    <t>李思佳</t>
  </si>
  <si>
    <t>帅梦莎</t>
  </si>
  <si>
    <t>陈高涵</t>
  </si>
  <si>
    <t>汪馨语</t>
  </si>
  <si>
    <t>黄文婕</t>
  </si>
  <si>
    <t>张哲文</t>
  </si>
  <si>
    <t>蒙媛</t>
  </si>
  <si>
    <t>潘昌边</t>
  </si>
  <si>
    <t>王名兰</t>
  </si>
  <si>
    <t>余傲然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</si>
</sst>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3" fillId="8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1" fillId="0" borderId="0"/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  <cellStyle name="常规 3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zoomScale="80" zoomScaleNormal="80" workbookViewId="0">
      <selection activeCell="F14" sqref="F14"/>
    </sheetView>
  </sheetViews>
  <sheetFormatPr defaultColWidth="9" defaultRowHeight="15.3"/>
  <cols>
    <col min="1" max="4" width="14.5575221238938" style="1" customWidth="1"/>
    <col min="5" max="5" width="14.5575221238938" style="2" customWidth="1"/>
    <col min="6" max="9" width="14.5575221238938" style="1" customWidth="1"/>
    <col min="10" max="10" width="14.5575221238938" style="2" customWidth="1"/>
    <col min="11" max="13" width="14.5575221238938" style="1" customWidth="1"/>
    <col min="14" max="14" width="9" style="3"/>
    <col min="15" max="15" width="12.2212389380531" style="3" customWidth="1"/>
    <col min="16" max="16384" width="9" style="3"/>
  </cols>
  <sheetData>
    <row r="1" spans="1:15">
      <c r="A1" s="4"/>
      <c r="B1" s="4"/>
      <c r="C1" s="4"/>
      <c r="D1" s="5" t="s">
        <v>0</v>
      </c>
      <c r="E1" s="6"/>
      <c r="F1" s="5"/>
      <c r="G1" s="5"/>
      <c r="H1" s="5"/>
      <c r="I1" s="7" t="s">
        <v>1</v>
      </c>
      <c r="J1" s="6"/>
      <c r="K1" s="7"/>
      <c r="L1" s="7"/>
      <c r="M1" s="7"/>
      <c r="N1" s="8" t="s">
        <v>2</v>
      </c>
      <c r="O1" s="8"/>
    </row>
    <row r="2" spans="1:15">
      <c r="A2" s="4" t="s">
        <v>3</v>
      </c>
      <c r="B2" s="4" t="s">
        <v>4</v>
      </c>
      <c r="C2" s="4" t="s">
        <v>5</v>
      </c>
      <c r="D2" s="6" t="s">
        <v>6</v>
      </c>
      <c r="E2" s="6" t="s">
        <v>7</v>
      </c>
      <c r="F2" s="4" t="s">
        <v>8</v>
      </c>
      <c r="G2" s="4" t="s">
        <v>9</v>
      </c>
      <c r="H2" s="4" t="s">
        <v>10</v>
      </c>
      <c r="I2" s="6" t="s">
        <v>6</v>
      </c>
      <c r="J2" s="6" t="s">
        <v>7</v>
      </c>
      <c r="K2" s="4" t="s">
        <v>8</v>
      </c>
      <c r="L2" s="4" t="s">
        <v>9</v>
      </c>
      <c r="M2" s="4" t="s">
        <v>10</v>
      </c>
      <c r="N2" s="4" t="s">
        <v>11</v>
      </c>
      <c r="O2" s="4" t="s">
        <v>12</v>
      </c>
    </row>
    <row r="3" spans="1:15">
      <c r="A3" s="4">
        <v>1</v>
      </c>
      <c r="B3" s="4" t="s">
        <v>13</v>
      </c>
      <c r="C3" s="4">
        <v>22219107102</v>
      </c>
      <c r="D3" s="9">
        <v>101</v>
      </c>
      <c r="E3" s="10">
        <v>101</v>
      </c>
      <c r="F3" s="10">
        <v>98.5882352941177</v>
      </c>
      <c r="G3" s="11">
        <f>(D3*1.1+E3*1.2+F3*1.3)/3.6</f>
        <v>100.12908496732</v>
      </c>
      <c r="H3" s="4">
        <f>RANK(G3,$G$3:$G$26)</f>
        <v>1</v>
      </c>
      <c r="I3" s="9">
        <v>97.514</v>
      </c>
      <c r="J3" s="10">
        <v>97.334</v>
      </c>
      <c r="K3" s="10">
        <v>94.0029411764706</v>
      </c>
      <c r="L3" s="11">
        <f>SUM(I3:K3)/3</f>
        <v>96.2836470588235</v>
      </c>
      <c r="M3" s="4">
        <f>RANK(L3,$L$3:$L$26)</f>
        <v>1</v>
      </c>
      <c r="N3" s="4">
        <f>(H3+M3)/2</f>
        <v>1</v>
      </c>
      <c r="O3" s="4">
        <v>1</v>
      </c>
    </row>
    <row r="4" spans="1:15">
      <c r="A4" s="4">
        <v>2</v>
      </c>
      <c r="B4" s="4" t="s">
        <v>14</v>
      </c>
      <c r="C4" s="4">
        <v>22219108416</v>
      </c>
      <c r="D4" s="9">
        <v>95.7630922693267</v>
      </c>
      <c r="E4" s="10">
        <v>92.8921568627451</v>
      </c>
      <c r="F4" s="10">
        <v>100.5</v>
      </c>
      <c r="G4" s="11">
        <f>(D4*1.1+E4*1.2+F4*1.3)/3.6</f>
        <v>96.5166638143204</v>
      </c>
      <c r="H4" s="4">
        <f>RANK(G4,$G$3:$G$26)</f>
        <v>3</v>
      </c>
      <c r="I4" s="9">
        <v>99.006855361596</v>
      </c>
      <c r="J4" s="10">
        <v>89.9392941176471</v>
      </c>
      <c r="K4" s="10">
        <v>92.2545</v>
      </c>
      <c r="L4" s="11">
        <f>SUM(I4:K4)/3</f>
        <v>93.7335498264143</v>
      </c>
      <c r="M4" s="4">
        <f>RANK(L4,$L$3:$L$26)</f>
        <v>2</v>
      </c>
      <c r="N4" s="4">
        <f>(H4+M4)/2</f>
        <v>2.5</v>
      </c>
      <c r="O4" s="4">
        <v>2</v>
      </c>
    </row>
    <row r="5" spans="1:15">
      <c r="A5" s="4">
        <v>3</v>
      </c>
      <c r="B5" s="4" t="s">
        <v>15</v>
      </c>
      <c r="C5" s="4">
        <v>22219107103</v>
      </c>
      <c r="D5" s="9">
        <v>99.0049875311721</v>
      </c>
      <c r="E5" s="10">
        <v>97.5490196078431</v>
      </c>
      <c r="F5" s="10">
        <v>94.1176470588235</v>
      </c>
      <c r="G5" s="11">
        <f>(D5*1.1+E5*1.2+F5*1.3)/3.6</f>
        <v>96.7547919417143</v>
      </c>
      <c r="H5" s="4">
        <f>RANK(G5,$G$3:$G$26)</f>
        <v>2</v>
      </c>
      <c r="I5" s="9">
        <v>92.0849925187032</v>
      </c>
      <c r="J5" s="10">
        <v>91.3884117647059</v>
      </c>
      <c r="K5" s="10">
        <v>87.4055882352941</v>
      </c>
      <c r="L5" s="11">
        <f>SUM(I5:K5)/3</f>
        <v>90.2929975062344</v>
      </c>
      <c r="M5" s="4">
        <f>RANK(L5,$L$3:$L$26)</f>
        <v>5</v>
      </c>
      <c r="N5" s="4">
        <f>(H5+M5)/2</f>
        <v>3.5</v>
      </c>
      <c r="O5" s="4">
        <v>3</v>
      </c>
    </row>
    <row r="6" spans="1:15">
      <c r="A6" s="4">
        <v>4</v>
      </c>
      <c r="B6" s="4" t="s">
        <v>16</v>
      </c>
      <c r="C6" s="4">
        <v>22219107101</v>
      </c>
      <c r="D6" s="9">
        <v>99.5037406483791</v>
      </c>
      <c r="E6" s="10">
        <v>91.6764705882353</v>
      </c>
      <c r="F6" s="10">
        <v>96.4705882352941</v>
      </c>
      <c r="G6" s="11">
        <f>(D6*1.1+E6*1.2+F6*1.3)/3.6</f>
        <v>95.7993455902727</v>
      </c>
      <c r="H6" s="4">
        <f>RANK(G6,$G$3:$G$26)</f>
        <v>5</v>
      </c>
      <c r="I6" s="9">
        <v>93.7352443890274</v>
      </c>
      <c r="J6" s="10">
        <v>90.235</v>
      </c>
      <c r="K6" s="10">
        <v>92.0343529411765</v>
      </c>
      <c r="L6" s="11">
        <f>SUM(I6:K6)/3</f>
        <v>92.0015324434013</v>
      </c>
      <c r="M6" s="4">
        <f>RANK(L6,$L$3:$L$26)</f>
        <v>3</v>
      </c>
      <c r="N6" s="4">
        <f>(H6+M6)/2</f>
        <v>4</v>
      </c>
      <c r="O6" s="4">
        <v>4</v>
      </c>
    </row>
    <row r="7" spans="1:15">
      <c r="A7" s="4">
        <v>5</v>
      </c>
      <c r="B7" s="4" t="s">
        <v>17</v>
      </c>
      <c r="C7" s="4">
        <v>22219107110</v>
      </c>
      <c r="D7" s="9">
        <v>93.7668329177057</v>
      </c>
      <c r="E7" s="10">
        <v>94.3627450980392</v>
      </c>
      <c r="F7" s="10">
        <v>99.0588235294118</v>
      </c>
      <c r="G7" s="11">
        <f>(D7*1.1+E7*1.2+F7*1.3)/3.6</f>
        <v>95.876466920933</v>
      </c>
      <c r="H7" s="4">
        <f>RANK(G7,$G$3:$G$26)</f>
        <v>4</v>
      </c>
      <c r="I7" s="9">
        <v>89.4860997506234</v>
      </c>
      <c r="J7" s="10">
        <v>90.9516470588235</v>
      </c>
      <c r="K7" s="10">
        <v>93.1402941176471</v>
      </c>
      <c r="L7" s="11">
        <f>SUM(I7:K7)/3</f>
        <v>91.1926803090313</v>
      </c>
      <c r="M7" s="4">
        <f>RANK(L7,$L$3:$L$26)</f>
        <v>4</v>
      </c>
      <c r="N7" s="4">
        <f>(H7+M7)/2</f>
        <v>4</v>
      </c>
      <c r="O7" s="4">
        <v>4</v>
      </c>
    </row>
    <row r="8" spans="1:15">
      <c r="A8" s="4">
        <v>6</v>
      </c>
      <c r="B8" s="4" t="s">
        <v>18</v>
      </c>
      <c r="C8" s="4">
        <v>22219107105</v>
      </c>
      <c r="D8" s="9">
        <v>93.7668329177057</v>
      </c>
      <c r="E8" s="10">
        <v>89.7156862745098</v>
      </c>
      <c r="F8" s="10">
        <v>95.2941176470588</v>
      </c>
      <c r="G8" s="11">
        <f>(D8*1.1+E8*1.2+F8*1.3)/3.6</f>
        <v>92.9679701889068</v>
      </c>
      <c r="H8" s="4">
        <f>RANK(G8,$G$3:$G$26)</f>
        <v>7</v>
      </c>
      <c r="I8" s="9">
        <v>93.7320997506234</v>
      </c>
      <c r="J8" s="10">
        <v>87.1634117647059</v>
      </c>
      <c r="K8" s="10">
        <v>88.8934705882353</v>
      </c>
      <c r="L8" s="11">
        <f>SUM(I8:K8)/3</f>
        <v>89.9296607011882</v>
      </c>
      <c r="M8" s="4">
        <f>RANK(L8,$L$3:$L$26)</f>
        <v>6</v>
      </c>
      <c r="N8" s="4">
        <f>(H8+M8)/2</f>
        <v>6.5</v>
      </c>
      <c r="O8" s="4">
        <v>6</v>
      </c>
    </row>
    <row r="9" spans="1:15">
      <c r="A9" s="4">
        <v>7</v>
      </c>
      <c r="B9" s="4" t="s">
        <v>19</v>
      </c>
      <c r="C9" s="4">
        <v>22219108419</v>
      </c>
      <c r="D9" s="9">
        <v>95.5137157107232</v>
      </c>
      <c r="E9" s="10">
        <v>92.6470588235294</v>
      </c>
      <c r="F9" s="10">
        <v>97.4117647058823</v>
      </c>
      <c r="G9" s="11">
        <f>(D9*1.1+E9*1.2+F9*1.3)/3.6</f>
        <v>95.2435699965772</v>
      </c>
      <c r="H9" s="4">
        <f>RANK(G9,$G$3:$G$26)</f>
        <v>6</v>
      </c>
      <c r="I9" s="9">
        <v>91.3602294264339</v>
      </c>
      <c r="J9" s="10">
        <v>88.2702352941177</v>
      </c>
      <c r="K9" s="10">
        <v>89.3275588235294</v>
      </c>
      <c r="L9" s="11">
        <f>SUM(I9:K9)/3</f>
        <v>89.6526745146937</v>
      </c>
      <c r="M9" s="4">
        <f>RANK(L9,$L$3:$L$26)</f>
        <v>7</v>
      </c>
      <c r="N9" s="4">
        <f>(H9+M9)/2</f>
        <v>6.5</v>
      </c>
      <c r="O9" s="4">
        <v>6</v>
      </c>
    </row>
    <row r="10" spans="1:15">
      <c r="A10" s="4">
        <v>8</v>
      </c>
      <c r="B10" s="4" t="s">
        <v>20</v>
      </c>
      <c r="C10" s="4">
        <v>22219107120</v>
      </c>
      <c r="D10" s="9">
        <v>96.2618453865337</v>
      </c>
      <c r="E10" s="10">
        <v>89.4607843137255</v>
      </c>
      <c r="F10" s="10">
        <v>84.2352941176471</v>
      </c>
      <c r="G10" s="11">
        <f>(D10*1.1+E10*1.2+F10*1.3)/3.6</f>
        <v>89.6519037373886</v>
      </c>
      <c r="H10" s="4">
        <f>RANK(G10,$G$3:$G$26)</f>
        <v>9</v>
      </c>
      <c r="I10" s="9">
        <v>91.3981072319202</v>
      </c>
      <c r="J10" s="10">
        <v>86.3644705882353</v>
      </c>
      <c r="K10" s="10">
        <v>83.6906764705882</v>
      </c>
      <c r="L10" s="11">
        <f>SUM(I10:K10)/3</f>
        <v>87.1510847635812</v>
      </c>
      <c r="M10" s="4">
        <f>RANK(L10,$L$3:$L$26)</f>
        <v>8</v>
      </c>
      <c r="N10" s="4">
        <f>(H10+M10)/2</f>
        <v>8.5</v>
      </c>
      <c r="O10" s="4">
        <v>8</v>
      </c>
    </row>
    <row r="11" spans="1:15">
      <c r="A11" s="4">
        <v>9</v>
      </c>
      <c r="B11" s="4" t="s">
        <v>21</v>
      </c>
      <c r="C11" s="4">
        <v>22219107109</v>
      </c>
      <c r="D11" s="9">
        <v>90.5261845386534</v>
      </c>
      <c r="E11" s="10">
        <v>88.7352941176471</v>
      </c>
      <c r="F11" s="10">
        <v>89.8823529411765</v>
      </c>
      <c r="G11" s="11">
        <f>(D11*1.1+E11*1.2+F11*1.3)/3.6</f>
        <v>89.6967263214513</v>
      </c>
      <c r="H11" s="4">
        <f>RANK(G11,$G$3:$G$26)</f>
        <v>8</v>
      </c>
      <c r="I11" s="9">
        <v>85.463710723192</v>
      </c>
      <c r="J11" s="10">
        <v>84.3251764705882</v>
      </c>
      <c r="K11" s="10">
        <v>84.7894117647059</v>
      </c>
      <c r="L11" s="11">
        <f>SUM(I11:K11)/3</f>
        <v>84.8594329861621</v>
      </c>
      <c r="M11" s="4">
        <f>RANK(L11,$L$3:$L$26)</f>
        <v>12</v>
      </c>
      <c r="N11" s="4">
        <f>(H11+M11)/2</f>
        <v>10</v>
      </c>
      <c r="O11" s="4">
        <v>9</v>
      </c>
    </row>
    <row r="12" spans="1:15">
      <c r="A12" s="4">
        <v>10</v>
      </c>
      <c r="B12" s="4" t="s">
        <v>22</v>
      </c>
      <c r="C12" s="4">
        <v>22219107114</v>
      </c>
      <c r="D12" s="9">
        <v>91.5224438902743</v>
      </c>
      <c r="E12" s="10">
        <v>88.9705882352941</v>
      </c>
      <c r="F12" s="10">
        <v>88.2352941176471</v>
      </c>
      <c r="G12" s="11">
        <f>(D12*1.1+E12*1.2+F12*1.3)/3.6</f>
        <v>89.4847990318322</v>
      </c>
      <c r="H12" s="4">
        <f>RANK(G12,$G$3:$G$26)</f>
        <v>10</v>
      </c>
      <c r="I12" s="9">
        <v>87.4434663341646</v>
      </c>
      <c r="J12" s="10">
        <v>85.4163529411765</v>
      </c>
      <c r="K12" s="10">
        <v>84.0871764705882</v>
      </c>
      <c r="L12" s="11">
        <f>SUM(I12:K12)/3</f>
        <v>85.6489985819764</v>
      </c>
      <c r="M12" s="4">
        <f>RANK(L12,$L$3:$L$26)</f>
        <v>10</v>
      </c>
      <c r="N12" s="4">
        <f>(H12+M12)/2</f>
        <v>10</v>
      </c>
      <c r="O12" s="4">
        <v>9</v>
      </c>
    </row>
    <row r="13" spans="1:15">
      <c r="A13" s="4">
        <v>11</v>
      </c>
      <c r="B13" s="12" t="s">
        <v>23</v>
      </c>
      <c r="C13" s="12">
        <v>22219107119</v>
      </c>
      <c r="D13" s="13">
        <v>92.0211970074813</v>
      </c>
      <c r="E13" s="10">
        <v>89.2254901960784</v>
      </c>
      <c r="F13" s="13">
        <v>84.2941176470588</v>
      </c>
      <c r="G13" s="11">
        <f>(D13*1.1+E13*1.2+F13*1.3)/3.6</f>
        <v>88.2989605235278</v>
      </c>
      <c r="H13" s="4">
        <f>RANK(G13,$G$3:$G$26)</f>
        <v>12</v>
      </c>
      <c r="I13" s="13">
        <v>88.7187182044888</v>
      </c>
      <c r="J13" s="10">
        <v>86.6192941176471</v>
      </c>
      <c r="K13" s="13">
        <v>82.6869705882353</v>
      </c>
      <c r="L13" s="11">
        <f>SUM(I13:K13)/3</f>
        <v>86.0083276367904</v>
      </c>
      <c r="M13" s="4">
        <f>RANK(L13,$L$3:$L$26)</f>
        <v>9</v>
      </c>
      <c r="N13" s="4">
        <f>(H13+M13)/2</f>
        <v>10.5</v>
      </c>
      <c r="O13" s="4">
        <v>11</v>
      </c>
    </row>
    <row r="14" spans="1:15">
      <c r="A14" s="4">
        <v>12</v>
      </c>
      <c r="B14" s="4" t="s">
        <v>24</v>
      </c>
      <c r="C14" s="4">
        <v>22219107111</v>
      </c>
      <c r="D14" s="9">
        <v>89.0286783042394</v>
      </c>
      <c r="E14" s="10">
        <v>88.2549019607843</v>
      </c>
      <c r="F14" s="10">
        <v>90.6176470588235</v>
      </c>
      <c r="G14" s="11">
        <f>(D14*1.1+E14*1.2+F14*1.3)/3.6</f>
        <v>89.3445471289098</v>
      </c>
      <c r="H14" s="4">
        <f>RANK(G14,$G$3:$G$26)</f>
        <v>11</v>
      </c>
      <c r="I14" s="9">
        <v>85.4562069825436</v>
      </c>
      <c r="J14" s="10">
        <v>84.4619411764706</v>
      </c>
      <c r="K14" s="10">
        <v>85.1565882352941</v>
      </c>
      <c r="L14" s="11">
        <f>SUM(I14:K14)/3</f>
        <v>85.0249121314361</v>
      </c>
      <c r="M14" s="4">
        <f>RANK(L14,$L$3:$L$26)</f>
        <v>11</v>
      </c>
      <c r="N14" s="4">
        <f>(H14+M14)/2</f>
        <v>11</v>
      </c>
      <c r="O14" s="4">
        <v>12</v>
      </c>
    </row>
    <row r="15" spans="1:15">
      <c r="A15" s="4">
        <v>13</v>
      </c>
      <c r="B15" s="4" t="s">
        <v>25</v>
      </c>
      <c r="C15" s="4">
        <v>22219107117</v>
      </c>
      <c r="D15" s="9">
        <v>90.2755610972569</v>
      </c>
      <c r="E15" s="10">
        <v>85.5490196078431</v>
      </c>
      <c r="F15" s="10">
        <v>84.0588235294118</v>
      </c>
      <c r="G15" s="11">
        <f>(D15*1.1+E15*1.2+F15*1.3)/3.6</f>
        <v>86.4551142568416</v>
      </c>
      <c r="H15" s="4">
        <f>RANK(G15,$G$3:$G$26)</f>
        <v>13</v>
      </c>
      <c r="I15" s="9">
        <v>87.0033366583541</v>
      </c>
      <c r="J15" s="10">
        <v>84.1354117647059</v>
      </c>
      <c r="K15" s="10">
        <v>83.2357941176471</v>
      </c>
      <c r="L15" s="11">
        <f>SUM(I15:K15)/3</f>
        <v>84.7915141802357</v>
      </c>
      <c r="M15" s="4">
        <f>RANK(L15,$L$3:$L$26)</f>
        <v>13</v>
      </c>
      <c r="N15" s="4">
        <f>(H15+M15)/2</f>
        <v>13</v>
      </c>
      <c r="O15" s="4">
        <v>13</v>
      </c>
    </row>
    <row r="16" spans="1:15">
      <c r="A16" s="4">
        <v>14</v>
      </c>
      <c r="B16" s="4" t="s">
        <v>26</v>
      </c>
      <c r="C16" s="4">
        <v>22219107115</v>
      </c>
      <c r="D16" s="9">
        <v>87.7817955112219</v>
      </c>
      <c r="E16" s="10">
        <v>82.3529411764706</v>
      </c>
      <c r="F16" s="10">
        <v>85.2352941176471</v>
      </c>
      <c r="G16" s="11">
        <f>(D16*1.1+E16*1.2+F16*1.3)/3.6</f>
        <v>85.0526074519583</v>
      </c>
      <c r="H16" s="4">
        <f>RANK(G16,$G$3:$G$26)</f>
        <v>15</v>
      </c>
      <c r="I16" s="9">
        <v>84.5290773067332</v>
      </c>
      <c r="J16" s="10">
        <v>82.7457647058824</v>
      </c>
      <c r="K16" s="10">
        <v>83.2436764705882</v>
      </c>
      <c r="L16" s="11">
        <f>SUM(I16:K16)/3</f>
        <v>83.5061728277346</v>
      </c>
      <c r="M16" s="4">
        <f>RANK(L16,$L$3:$L$26)</f>
        <v>14</v>
      </c>
      <c r="N16" s="4">
        <f>(H16+M16)/2</f>
        <v>14.5</v>
      </c>
      <c r="O16" s="4">
        <v>14</v>
      </c>
    </row>
    <row r="17" spans="1:15">
      <c r="A17" s="4">
        <v>15</v>
      </c>
      <c r="B17" s="4" t="s">
        <v>27</v>
      </c>
      <c r="C17" s="4">
        <v>22219108404</v>
      </c>
      <c r="D17" s="9">
        <v>83.2917705735661</v>
      </c>
      <c r="E17" s="10">
        <v>86.7647058823529</v>
      </c>
      <c r="F17" s="10">
        <v>88</v>
      </c>
      <c r="G17" s="11">
        <f>(D17*1.1+E17*1.2+F17*1.3)/3.6</f>
        <v>86.1496096360406</v>
      </c>
      <c r="H17" s="4">
        <f>RANK(G17,$G$3:$G$26)</f>
        <v>14</v>
      </c>
      <c r="I17" s="9">
        <v>81.6970623441397</v>
      </c>
      <c r="J17" s="10">
        <v>83.8628235294118</v>
      </c>
      <c r="K17" s="10">
        <v>83.085</v>
      </c>
      <c r="L17" s="11">
        <f>SUM(I17:K17)/3</f>
        <v>82.8816286245171</v>
      </c>
      <c r="M17" s="4">
        <f>RANK(L17,$L$3:$L$26)</f>
        <v>15</v>
      </c>
      <c r="N17" s="4">
        <f>(H17+M17)/2</f>
        <v>14.5</v>
      </c>
      <c r="O17" s="4">
        <v>14</v>
      </c>
    </row>
    <row r="18" spans="1:15">
      <c r="A18" s="4">
        <v>16</v>
      </c>
      <c r="B18" s="12" t="s">
        <v>28</v>
      </c>
      <c r="C18" s="12">
        <v>22219107124</v>
      </c>
      <c r="D18" s="13">
        <v>86.285536159601</v>
      </c>
      <c r="E18" s="10">
        <v>77.2058823529412</v>
      </c>
      <c r="F18" s="13">
        <v>85.4117647058823</v>
      </c>
      <c r="G18" s="11">
        <f>(D18*1.1+E18*1.2+F18*1.3)/3.6</f>
        <v>82.9434563102049</v>
      </c>
      <c r="H18" s="4">
        <f>RANK(G18,$G$3:$G$26)</f>
        <v>16</v>
      </c>
      <c r="I18" s="13">
        <v>81.6068216957606</v>
      </c>
      <c r="J18" s="10">
        <v>76.4865294117647</v>
      </c>
      <c r="K18" s="13">
        <v>81.5630588235294</v>
      </c>
      <c r="L18" s="11">
        <f>SUM(I18:K18)/3</f>
        <v>79.8854699770182</v>
      </c>
      <c r="M18" s="4">
        <f>RANK(L18,$L$3:$L$26)</f>
        <v>17</v>
      </c>
      <c r="N18" s="4">
        <f>(H18+M18)/2</f>
        <v>16.5</v>
      </c>
      <c r="O18" s="4">
        <v>16</v>
      </c>
    </row>
    <row r="19" spans="1:15">
      <c r="A19" s="4">
        <v>17</v>
      </c>
      <c r="B19" s="4" t="s">
        <v>29</v>
      </c>
      <c r="C19" s="4">
        <v>22219108222</v>
      </c>
      <c r="D19" s="9">
        <v>76.5598503740648</v>
      </c>
      <c r="E19" s="10">
        <v>78.921568627451</v>
      </c>
      <c r="F19" s="10">
        <v>86.1176470588235</v>
      </c>
      <c r="G19" s="11">
        <f>(D19*1.1+E19*1.2+F19*1.3)/3.6</f>
        <v>80.7985163724675</v>
      </c>
      <c r="H19" s="4">
        <f>RANK(G19,$G$3:$G$26)</f>
        <v>17</v>
      </c>
      <c r="I19" s="9">
        <v>77.0219102244389</v>
      </c>
      <c r="J19" s="10">
        <v>79.4399411764706</v>
      </c>
      <c r="K19" s="10">
        <v>84.7315882352941</v>
      </c>
      <c r="L19" s="11">
        <f>SUM(I19:K19)/3</f>
        <v>80.3978132120679</v>
      </c>
      <c r="M19" s="4">
        <f>RANK(L19,$L$3:$L$26)</f>
        <v>16</v>
      </c>
      <c r="N19" s="4">
        <f>(H19+M19)/2</f>
        <v>16.5</v>
      </c>
      <c r="O19" s="4">
        <v>16</v>
      </c>
    </row>
    <row r="20" spans="1:15">
      <c r="A20" s="4">
        <v>18</v>
      </c>
      <c r="B20" s="12" t="s">
        <v>30</v>
      </c>
      <c r="C20" s="12">
        <v>22219107116</v>
      </c>
      <c r="D20" s="13">
        <v>81.2980049875312</v>
      </c>
      <c r="E20" s="10">
        <v>81.1274509803922</v>
      </c>
      <c r="F20" s="13">
        <v>80</v>
      </c>
      <c r="G20" s="11">
        <f>(D20*1.1+E20*1.2+F20*1.3)/3.6</f>
        <v>80.772429628543</v>
      </c>
      <c r="H20" s="4">
        <f>RANK(G20,$G$3:$G$26)</f>
        <v>18</v>
      </c>
      <c r="I20" s="13">
        <v>80.2858029925187</v>
      </c>
      <c r="J20" s="10">
        <v>79.2604705882353</v>
      </c>
      <c r="K20" s="13">
        <v>80.0745</v>
      </c>
      <c r="L20" s="11">
        <f>SUM(I20:K20)/3</f>
        <v>79.8735911935847</v>
      </c>
      <c r="M20" s="4">
        <f>RANK(L20,$L$3:$L$26)</f>
        <v>18</v>
      </c>
      <c r="N20" s="4">
        <f>(H20+M20)/2</f>
        <v>18</v>
      </c>
      <c r="O20" s="4">
        <v>18</v>
      </c>
    </row>
    <row r="21" spans="1:15">
      <c r="A21" s="4">
        <v>19</v>
      </c>
      <c r="B21" s="12" t="s">
        <v>31</v>
      </c>
      <c r="C21" s="12">
        <v>22219108113</v>
      </c>
      <c r="D21" s="13">
        <v>91.7705735660848</v>
      </c>
      <c r="E21" s="10">
        <v>81.6176470588235</v>
      </c>
      <c r="F21" s="13">
        <v>66.8235294117647</v>
      </c>
      <c r="G21" s="11">
        <f>(D21*1.1+E21*1.2+F21*1.3)/3.6</f>
        <v>79.3776098968266</v>
      </c>
      <c r="H21" s="4">
        <f>RANK(G21,$G$3:$G$26)</f>
        <v>19</v>
      </c>
      <c r="I21" s="13">
        <v>85.1663441396509</v>
      </c>
      <c r="J21" s="10">
        <v>78.3145882352941</v>
      </c>
      <c r="K21" s="13">
        <v>70.4521176470588</v>
      </c>
      <c r="L21" s="11">
        <f>SUM(I21:K21)/3</f>
        <v>77.9776833406679</v>
      </c>
      <c r="M21" s="4">
        <f>RANK(L21,$L$3:$L$26)</f>
        <v>19</v>
      </c>
      <c r="N21" s="4">
        <f>(H21+M21)/2</f>
        <v>19</v>
      </c>
      <c r="O21" s="4">
        <v>19</v>
      </c>
    </row>
    <row r="22" spans="1:15">
      <c r="A22" s="4">
        <v>20</v>
      </c>
      <c r="B22" s="12" t="s">
        <v>32</v>
      </c>
      <c r="C22" s="12">
        <v>22219107122</v>
      </c>
      <c r="D22" s="13">
        <v>81.5486284289277</v>
      </c>
      <c r="E22" s="10">
        <v>75.7352941176471</v>
      </c>
      <c r="F22" s="13">
        <v>75.2941176470588</v>
      </c>
      <c r="G22" s="11">
        <f>(D22*1.1+E22*1.2+F22*1.3)/3.6</f>
        <v>77.3522769872704</v>
      </c>
      <c r="H22" s="4">
        <f>RANK(G22,$G$3:$G$26)</f>
        <v>20</v>
      </c>
      <c r="I22" s="13">
        <v>79.7451770573566</v>
      </c>
      <c r="J22" s="10">
        <v>75.1191764705882</v>
      </c>
      <c r="K22" s="13">
        <v>75.1954705882353</v>
      </c>
      <c r="L22" s="11">
        <f>SUM(I22:K22)/3</f>
        <v>76.6866080387267</v>
      </c>
      <c r="M22" s="4">
        <f>RANK(L22,$L$3:$L$26)</f>
        <v>20</v>
      </c>
      <c r="N22" s="4">
        <f>(H22+M22)/2</f>
        <v>20</v>
      </c>
      <c r="O22" s="4">
        <v>20</v>
      </c>
    </row>
    <row r="23" spans="1:15">
      <c r="A23" s="4">
        <v>21</v>
      </c>
      <c r="B23" s="12" t="s">
        <v>33</v>
      </c>
      <c r="C23" s="12">
        <v>22219170220</v>
      </c>
      <c r="D23" s="13">
        <v>64.3391521197007</v>
      </c>
      <c r="E23" s="10">
        <v>67.6470588235294</v>
      </c>
      <c r="F23" s="13">
        <v>77.6470588235294</v>
      </c>
      <c r="G23" s="11">
        <f>(D23*1.1+E23*1.2+F23*1.3)/3.6</f>
        <v>70.2474206640262</v>
      </c>
      <c r="H23" s="4">
        <f>RANK(G23,$G$3:$G$26)</f>
        <v>21</v>
      </c>
      <c r="I23" s="13">
        <v>68.6534912718204</v>
      </c>
      <c r="J23" s="10">
        <v>68.8382352941176</v>
      </c>
      <c r="K23" s="13">
        <v>76.6757352941176</v>
      </c>
      <c r="L23" s="11">
        <f>SUM(I23:K23)/3</f>
        <v>71.3891539533519</v>
      </c>
      <c r="M23" s="4">
        <f>RANK(L23,$L$3:$L$26)</f>
        <v>21</v>
      </c>
      <c r="N23" s="4">
        <f>(H23+M23)/2</f>
        <v>21</v>
      </c>
      <c r="O23" s="4">
        <v>21</v>
      </c>
    </row>
    <row r="24" spans="1:15">
      <c r="A24" s="4">
        <v>22</v>
      </c>
      <c r="B24" s="12" t="s">
        <v>34</v>
      </c>
      <c r="C24" s="12">
        <v>22219170223</v>
      </c>
      <c r="D24" s="13">
        <v>59.8503740648379</v>
      </c>
      <c r="E24" s="10">
        <v>71.5686274509804</v>
      </c>
      <c r="F24" s="13">
        <v>76.9411764705882</v>
      </c>
      <c r="G24" s="11">
        <f>(D24*1.1+E24*1.2+F24*1.3)/3.6</f>
        <v>69.9281371734064</v>
      </c>
      <c r="H24" s="4">
        <f>RANK(G24,$G$3:$G$26)</f>
        <v>22</v>
      </c>
      <c r="I24" s="13">
        <v>63.2442244389027</v>
      </c>
      <c r="J24" s="10">
        <v>70.0791764705882</v>
      </c>
      <c r="K24" s="13">
        <v>76.6442058823529</v>
      </c>
      <c r="L24" s="11">
        <f>SUM(I24:K24)/3</f>
        <v>69.989202263948</v>
      </c>
      <c r="M24" s="4">
        <f>RANK(L24,$L$3:$L$26)</f>
        <v>22</v>
      </c>
      <c r="N24" s="4">
        <f>(H24+M24)/2</f>
        <v>22</v>
      </c>
      <c r="O24" s="4">
        <v>22</v>
      </c>
    </row>
    <row r="25" spans="1:15">
      <c r="A25" s="4">
        <v>23</v>
      </c>
      <c r="B25" s="12" t="s">
        <v>35</v>
      </c>
      <c r="C25" s="12">
        <v>22219133134</v>
      </c>
      <c r="D25" s="12"/>
      <c r="E25" s="10">
        <v>65.1960784313726</v>
      </c>
      <c r="F25" s="13">
        <v>66.8235294117647</v>
      </c>
      <c r="G25" s="11">
        <f>(D25*1.1+E25*1.2+F25*1.3)/3.6</f>
        <v>45.8627450980392</v>
      </c>
      <c r="H25" s="4">
        <f>RANK(G25,$G$3:$G$26)</f>
        <v>23</v>
      </c>
      <c r="I25" s="12"/>
      <c r="J25" s="10">
        <v>68.0556470588235</v>
      </c>
      <c r="K25" s="13">
        <v>70.1841176470588</v>
      </c>
      <c r="L25" s="11">
        <f>SUM(I25:K25)/3</f>
        <v>46.0799215686274</v>
      </c>
      <c r="M25" s="4">
        <f>RANK(L25,$L$3:$L$26)</f>
        <v>23</v>
      </c>
      <c r="N25" s="4">
        <f>(H25+M25)/2</f>
        <v>23</v>
      </c>
      <c r="O25" s="4">
        <v>23</v>
      </c>
    </row>
    <row r="26" spans="1:15">
      <c r="A26" s="4">
        <v>24</v>
      </c>
      <c r="B26" s="12" t="s">
        <v>36</v>
      </c>
      <c r="C26" s="12">
        <v>22219132327</v>
      </c>
      <c r="D26" s="12"/>
      <c r="E26" s="10">
        <v>62.9901960784314</v>
      </c>
      <c r="F26" s="13">
        <v>67.2941176470588</v>
      </c>
      <c r="G26" s="11">
        <f>(D26*1.1+E26*1.2+F26*1.3)/3.6</f>
        <v>45.297385620915</v>
      </c>
      <c r="H26" s="4">
        <f>RANK(G26,$G$3:$G$26)</f>
        <v>24</v>
      </c>
      <c r="I26" s="12"/>
      <c r="J26" s="10">
        <v>66.9501176470588</v>
      </c>
      <c r="K26" s="13">
        <v>70.7024705882353</v>
      </c>
      <c r="L26" s="11">
        <f>SUM(I26:K26)/3</f>
        <v>45.8841960784314</v>
      </c>
      <c r="M26" s="4">
        <f>RANK(L26,$L$3:$L$26)</f>
        <v>24</v>
      </c>
      <c r="N26" s="4">
        <f>(H26+M26)/2</f>
        <v>24</v>
      </c>
      <c r="O26" s="4">
        <v>24</v>
      </c>
    </row>
  </sheetData>
  <sortState ref="A3:O26">
    <sortCondition ref="N3"/>
  </sortState>
  <mergeCells count="3">
    <mergeCell ref="D1:H1"/>
    <mergeCell ref="I1:M1"/>
    <mergeCell ref="N1:O1"/>
  </mergeCells>
  <conditionalFormatting sqref="B$1:B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zhuge</cp:lastModifiedBy>
  <dcterms:created xsi:type="dcterms:W3CDTF">2023-05-12T11:15:00Z</dcterms:created>
  <dcterms:modified xsi:type="dcterms:W3CDTF">2025-12-31T10:36:00Z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DCD03E10D6B742208241CE1391575FBC_13</vt:lpwstr>
  </property>
  <property fmtid="{D5CDD505-2E9C-101B-9397-08002B2CF9AE}" pid="4" name="CalculationRule">
    <vt:i4>0</vt:i4>
  </property>
</Properties>
</file>